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UPLIC\COED\04. ELABORADORES\GUILHERME\1.1. Minutas NLL\SESAU\34297 - Credenciamento transplantes\Anexos\"/>
    </mc:Choice>
  </mc:AlternateContent>
  <bookViews>
    <workbookView xWindow="0" yWindow="0" windowWidth="28800" windowHeight="11730"/>
  </bookViews>
  <sheets>
    <sheet name="grupo 05" sheetId="1" r:id="rId1"/>
  </sheets>
  <calcPr calcId="162913"/>
</workbook>
</file>

<file path=xl/calcChain.xml><?xml version="1.0" encoding="utf-8"?>
<calcChain xmlns="http://schemas.openxmlformats.org/spreadsheetml/2006/main">
  <c r="E10" i="1" l="1"/>
  <c r="E15" i="1"/>
  <c r="E14" i="1"/>
  <c r="E16" i="1" l="1"/>
</calcChain>
</file>

<file path=xl/sharedStrings.xml><?xml version="1.0" encoding="utf-8"?>
<sst xmlns="http://schemas.openxmlformats.org/spreadsheetml/2006/main" count="28" uniqueCount="24">
  <si>
    <t>Grupo procedimento: 05 Transplantes de orgãos, tecidos e células</t>
  </si>
  <si>
    <t xml:space="preserve">Procedimentos </t>
  </si>
  <si>
    <t>descriçao</t>
  </si>
  <si>
    <t>TRANSPLANTE ALOGENICO DE CELULAS-TRONCO HEMATOPOETICAS DE MEDULA OSSEA - APARENTADO</t>
  </si>
  <si>
    <t>TRANSPLANTE DE RIM (ORGAO DE DOADOR FALECIDO)</t>
  </si>
  <si>
    <t>TRANSPLANTE DE CORNEA</t>
  </si>
  <si>
    <t>valor por procedimento/ tabela SIGTAP</t>
  </si>
  <si>
    <t>diagnostico de Morte Encefalica -ME</t>
  </si>
  <si>
    <t xml:space="preserve">quantidade de ME notificadas em Hospital Privado ano 2022   </t>
  </si>
  <si>
    <t>Entrevista familiar para doação de órgãos e/ou tecidos</t>
  </si>
  <si>
    <t xml:space="preserve">TOTAL </t>
  </si>
  <si>
    <t>R$ 54.939,27</t>
  </si>
  <si>
    <t>R$ 27.622,67</t>
  </si>
  <si>
    <t>fonte: http://sigtap.datasus.gov.br/tabela-unificada/app/sec/procedimentoCompativelConsulta.jsp</t>
  </si>
  <si>
    <t xml:space="preserve">quantidade  Nº  de transplantados em 2022 em hosp. privados </t>
  </si>
  <si>
    <t>total estimativo</t>
  </si>
  <si>
    <t>período: 2022</t>
  </si>
  <si>
    <t>R$ 2.070,00</t>
  </si>
  <si>
    <t>Central Estadual de Transplantes de Mato Grosso do Sul</t>
  </si>
  <si>
    <t>Centro de Informações Estrategicas de Vigilância em  Saúde-CIEVS/MS</t>
  </si>
  <si>
    <t>MEMÓRIA DE CÁLCULO</t>
  </si>
  <si>
    <t>TOTAL</t>
  </si>
  <si>
    <t>TFD-tratamento fora do domicilio/ SECRETARIA DE ESTADO DE SAÚDE-MS</t>
  </si>
  <si>
    <t>ANEXO XIII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</si>
</sst>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[$R$-416]\ * #,##0.00_-;\-[$R$-416]\ * #,##0.00_-;_-[$R$-416]\ * &quot;-&quot;??_-;_-@_-"/>
    <numFmt numFmtId="165" formatCode="0000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rgb="FF000000"/>
      <name val="Trebuchet MS"/>
      <family val="2"/>
    </font>
    <font>
      <b/>
      <sz val="10"/>
      <color rgb="FF000000"/>
      <name val="Trebuchet MS"/>
      <family val="2"/>
    </font>
    <font>
      <sz val="9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wrapText="1"/>
    </xf>
    <xf numFmtId="0" fontId="4" fillId="0" borderId="1" xfId="0" applyFont="1" applyBorder="1"/>
    <xf numFmtId="165" fontId="4" fillId="0" borderId="1" xfId="0" applyNumberFormat="1" applyFont="1" applyBorder="1" applyAlignment="1">
      <alignment horizontal="left"/>
    </xf>
    <xf numFmtId="0" fontId="1" fillId="0" borderId="3" xfId="0" applyFont="1" applyBorder="1" applyAlignment="1">
      <alignment horizontal="center" vertical="top" wrapText="1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Fill="1" applyBorder="1" applyAlignment="1">
      <alignment horizontal="center" vertical="top" wrapText="1"/>
    </xf>
    <xf numFmtId="0" fontId="4" fillId="0" borderId="2" xfId="0" applyFont="1" applyBorder="1"/>
    <xf numFmtId="0" fontId="4" fillId="0" borderId="2" xfId="0" applyFont="1" applyBorder="1" applyAlignment="1">
      <alignment horizontal="left"/>
    </xf>
    <xf numFmtId="4" fontId="0" fillId="0" borderId="1" xfId="0" applyNumberFormat="1" applyBorder="1"/>
    <xf numFmtId="0" fontId="6" fillId="0" borderId="1" xfId="0" applyFont="1" applyBorder="1"/>
    <xf numFmtId="0" fontId="7" fillId="0" borderId="1" xfId="0" applyFont="1" applyBorder="1"/>
    <xf numFmtId="164" fontId="4" fillId="0" borderId="1" xfId="0" applyNumberFormat="1" applyFont="1" applyBorder="1"/>
    <xf numFmtId="0" fontId="0" fillId="0" borderId="7" xfId="0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4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Normal="100" workbookViewId="0">
      <selection sqref="A1:E1"/>
    </sheetView>
  </sheetViews>
  <sheetFormatPr defaultRowHeight="15" x14ac:dyDescent="0.25"/>
  <cols>
    <col min="1" max="1" width="14.5703125" customWidth="1"/>
    <col min="2" max="2" width="88" customWidth="1"/>
    <col min="3" max="3" width="17.140625" customWidth="1"/>
    <col min="4" max="4" width="26.85546875" customWidth="1"/>
    <col min="5" max="5" width="14.28515625" bestFit="1" customWidth="1"/>
  </cols>
  <sheetData>
    <row r="1" spans="1:5" ht="21" customHeight="1" x14ac:dyDescent="0.25">
      <c r="A1" s="18" t="s">
        <v>23</v>
      </c>
      <c r="B1" s="18"/>
      <c r="C1" s="18"/>
      <c r="D1" s="18"/>
      <c r="E1" s="18"/>
    </row>
    <row r="2" spans="1:5" ht="22.5" customHeight="1" x14ac:dyDescent="0.25">
      <c r="A2" s="18" t="s">
        <v>20</v>
      </c>
      <c r="B2" s="18"/>
      <c r="C2" s="18"/>
      <c r="D2" s="18"/>
      <c r="E2" s="18"/>
    </row>
    <row r="3" spans="1:5" ht="29.25" customHeight="1" x14ac:dyDescent="0.25">
      <c r="A3" s="1"/>
      <c r="B3" s="1"/>
      <c r="C3" s="1"/>
    </row>
    <row r="4" spans="1:5" x14ac:dyDescent="0.25">
      <c r="A4" s="1" t="s">
        <v>0</v>
      </c>
      <c r="B4" s="1"/>
      <c r="C4" s="1"/>
    </row>
    <row r="5" spans="1:5" x14ac:dyDescent="0.25">
      <c r="A5" s="1" t="s">
        <v>16</v>
      </c>
      <c r="B5" s="1"/>
      <c r="C5" s="1"/>
    </row>
    <row r="6" spans="1:5" ht="50.25" customHeight="1" x14ac:dyDescent="0.25">
      <c r="A6" s="2" t="s">
        <v>1</v>
      </c>
      <c r="B6" s="3" t="s">
        <v>2</v>
      </c>
      <c r="C6" s="3" t="s">
        <v>6</v>
      </c>
      <c r="D6" s="7" t="s">
        <v>14</v>
      </c>
      <c r="E6" s="10" t="s">
        <v>15</v>
      </c>
    </row>
    <row r="7" spans="1:5" ht="15.75" x14ac:dyDescent="0.3">
      <c r="A7" s="6">
        <v>505010011</v>
      </c>
      <c r="B7" s="11" t="s">
        <v>3</v>
      </c>
      <c r="C7" s="14" t="s">
        <v>11</v>
      </c>
      <c r="D7" s="8">
        <v>6</v>
      </c>
      <c r="E7" s="13">
        <v>329635.62</v>
      </c>
    </row>
    <row r="8" spans="1:5" ht="15.75" x14ac:dyDescent="0.3">
      <c r="A8" s="6">
        <v>505020092</v>
      </c>
      <c r="B8" s="11" t="s">
        <v>4</v>
      </c>
      <c r="C8" s="14" t="s">
        <v>12</v>
      </c>
      <c r="D8" s="8">
        <v>4</v>
      </c>
      <c r="E8" s="13">
        <v>110490.68</v>
      </c>
    </row>
    <row r="9" spans="1:5" ht="15.75" x14ac:dyDescent="0.3">
      <c r="A9" s="6">
        <v>505010097</v>
      </c>
      <c r="B9" s="12" t="s">
        <v>5</v>
      </c>
      <c r="C9" s="15" t="s">
        <v>17</v>
      </c>
      <c r="D9" s="8">
        <v>11</v>
      </c>
      <c r="E9" s="13">
        <v>22770</v>
      </c>
    </row>
    <row r="10" spans="1:5" ht="15.75" x14ac:dyDescent="0.25">
      <c r="A10" s="19" t="s">
        <v>21</v>
      </c>
      <c r="B10" s="20"/>
      <c r="C10" s="20"/>
      <c r="D10" s="21"/>
      <c r="E10" s="9">
        <f>SUM(E7:E9)</f>
        <v>462896.3</v>
      </c>
    </row>
    <row r="11" spans="1:5" x14ac:dyDescent="0.25">
      <c r="A11" s="22"/>
      <c r="B11" s="22"/>
      <c r="C11" s="22"/>
    </row>
    <row r="12" spans="1:5" x14ac:dyDescent="0.25">
      <c r="A12" s="23"/>
      <c r="B12" s="23"/>
    </row>
    <row r="13" spans="1:5" ht="45" x14ac:dyDescent="0.25">
      <c r="A13" s="2" t="s">
        <v>1</v>
      </c>
      <c r="B13" s="3" t="s">
        <v>2</v>
      </c>
      <c r="C13" s="3" t="s">
        <v>6</v>
      </c>
      <c r="D13" s="7" t="s">
        <v>8</v>
      </c>
      <c r="E13" s="10" t="s">
        <v>15</v>
      </c>
    </row>
    <row r="14" spans="1:5" ht="15.75" x14ac:dyDescent="0.3">
      <c r="A14" s="6">
        <v>502010010</v>
      </c>
      <c r="B14" s="4" t="s">
        <v>7</v>
      </c>
      <c r="C14" s="16">
        <v>215</v>
      </c>
      <c r="D14" s="8">
        <v>27</v>
      </c>
      <c r="E14" s="9">
        <f>C14*D14</f>
        <v>5805</v>
      </c>
    </row>
    <row r="15" spans="1:5" ht="15.75" x14ac:dyDescent="0.3">
      <c r="A15" s="6">
        <v>503040061</v>
      </c>
      <c r="B15" s="5" t="s">
        <v>9</v>
      </c>
      <c r="C15" s="16">
        <v>420</v>
      </c>
      <c r="D15" s="8">
        <v>27</v>
      </c>
      <c r="E15" s="9">
        <f>C15*D15</f>
        <v>11340</v>
      </c>
    </row>
    <row r="16" spans="1:5" ht="15.75" x14ac:dyDescent="0.3">
      <c r="A16" s="24" t="s">
        <v>10</v>
      </c>
      <c r="B16" s="25"/>
      <c r="C16" s="25"/>
      <c r="D16" s="26"/>
      <c r="E16" s="9">
        <f>SUM(E14:E15)</f>
        <v>17145</v>
      </c>
    </row>
    <row r="17" spans="1:5" x14ac:dyDescent="0.25">
      <c r="A17" s="17"/>
      <c r="B17" s="17"/>
      <c r="C17" s="17"/>
      <c r="D17" s="17"/>
      <c r="E17" s="17"/>
    </row>
    <row r="18" spans="1:5" x14ac:dyDescent="0.25">
      <c r="A18" s="22" t="s">
        <v>13</v>
      </c>
      <c r="B18" s="22"/>
      <c r="C18" s="22"/>
    </row>
    <row r="19" spans="1:5" x14ac:dyDescent="0.25">
      <c r="A19" s="22" t="s">
        <v>19</v>
      </c>
      <c r="B19" s="22"/>
      <c r="C19" s="22"/>
    </row>
    <row r="20" spans="1:5" x14ac:dyDescent="0.25">
      <c r="A20" s="23" t="s">
        <v>18</v>
      </c>
      <c r="B20" s="23"/>
    </row>
    <row r="21" spans="1:5" x14ac:dyDescent="0.25">
      <c r="A21" s="17" t="s">
        <v>22</v>
      </c>
      <c r="B21" s="17"/>
    </row>
  </sheetData>
  <mergeCells count="11">
    <mergeCell ref="A21:B21"/>
    <mergeCell ref="A1:E1"/>
    <mergeCell ref="A10:D10"/>
    <mergeCell ref="A11:C11"/>
    <mergeCell ref="A12:B12"/>
    <mergeCell ref="A16:D16"/>
    <mergeCell ref="A18:C18"/>
    <mergeCell ref="A19:C19"/>
    <mergeCell ref="A20:B20"/>
    <mergeCell ref="A17:E17"/>
    <mergeCell ref="A2:E2"/>
  </mergeCells>
  <pageMargins left="0.25" right="0.25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grupo 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Lenz</dc:creator>
  <cp:lastModifiedBy>.</cp:lastModifiedBy>
  <cp:lastPrinted>2023-07-10T19:29:48Z</cp:lastPrinted>
  <dcterms:created xsi:type="dcterms:W3CDTF">2023-06-01T19:52:58Z</dcterms:created>
  <dcterms:modified xsi:type="dcterms:W3CDTF">2024-05-16T13:44:26Z</dcterms:modified>
</cp:coreProperties>
</file>